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3425"/>
  </bookViews>
  <sheets>
    <sheet name="Page1" sheetId="1" r:id="rId1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6" i="1" l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5" i="1"/>
  <c r="AC2" i="1" s="1"/>
</calcChain>
</file>

<file path=xl/sharedStrings.xml><?xml version="1.0" encoding="utf-8"?>
<sst xmlns="http://schemas.openxmlformats.org/spreadsheetml/2006/main" count="161" uniqueCount="79">
  <si>
    <t>Sold and Available by Style</t>
  </si>
  <si>
    <t>Confidential and Proprietary</t>
  </si>
  <si>
    <t>RPT0669 - Sold and Available by Style - Excel Version</t>
  </si>
  <si>
    <t>Brand</t>
  </si>
  <si>
    <t>Style</t>
  </si>
  <si>
    <t>Style Desc</t>
  </si>
  <si>
    <t xml:space="preserve"> Image</t>
  </si>
  <si>
    <t>Color</t>
  </si>
  <si>
    <t>Color Desc</t>
  </si>
  <si>
    <t>Code</t>
  </si>
  <si>
    <t>Dim</t>
  </si>
  <si>
    <t>Multiple</t>
  </si>
  <si>
    <t>Gender</t>
  </si>
  <si>
    <t xml:space="preserve">010  </t>
  </si>
  <si>
    <t xml:space="preserve">015  </t>
  </si>
  <si>
    <t xml:space="preserve">020  </t>
  </si>
  <si>
    <t xml:space="preserve">025  </t>
  </si>
  <si>
    <t xml:space="preserve">030  </t>
  </si>
  <si>
    <t xml:space="preserve">035  </t>
  </si>
  <si>
    <t xml:space="preserve">040  </t>
  </si>
  <si>
    <t xml:space="preserve">045  </t>
  </si>
  <si>
    <t xml:space="preserve">050  </t>
  </si>
  <si>
    <t xml:space="preserve">055  </t>
  </si>
  <si>
    <t xml:space="preserve">060  </t>
  </si>
  <si>
    <t xml:space="preserve">070  </t>
  </si>
  <si>
    <t xml:space="preserve">080  </t>
  </si>
  <si>
    <t xml:space="preserve">090  </t>
  </si>
  <si>
    <t xml:space="preserve">100  </t>
  </si>
  <si>
    <t xml:space="preserve">110  </t>
  </si>
  <si>
    <t xml:space="preserve">120  </t>
  </si>
  <si>
    <t xml:space="preserve">130  </t>
  </si>
  <si>
    <t xml:space="preserve">M    </t>
  </si>
  <si>
    <t>BOYS</t>
  </si>
  <si>
    <t xml:space="preserve">0YR  </t>
  </si>
  <si>
    <t>GIRLS</t>
  </si>
  <si>
    <t xml:space="preserve">52010025      </t>
  </si>
  <si>
    <t>NEWT CHMB</t>
  </si>
  <si>
    <t xml:space="preserve">400   </t>
  </si>
  <si>
    <t>BLUE</t>
  </si>
  <si>
    <t xml:space="preserve">52010026      </t>
  </si>
  <si>
    <t xml:space="preserve">010   </t>
  </si>
  <si>
    <t>CHARCOAL</t>
  </si>
  <si>
    <t xml:space="preserve">52010043      </t>
  </si>
  <si>
    <t>NEWT TD CVS</t>
  </si>
  <si>
    <t xml:space="preserve">650   </t>
  </si>
  <si>
    <t>PINK</t>
  </si>
  <si>
    <t xml:space="preserve">52010045      </t>
  </si>
  <si>
    <t xml:space="preserve">52012034      </t>
  </si>
  <si>
    <t>NAYA M ZEBRA</t>
  </si>
  <si>
    <t xml:space="preserve">151   </t>
  </si>
  <si>
    <t>BLACK/WHITE</t>
  </si>
  <si>
    <t xml:space="preserve">52012036      </t>
  </si>
  <si>
    <t xml:space="preserve">731   </t>
  </si>
  <si>
    <t>GREY/WHITE</t>
  </si>
  <si>
    <t xml:space="preserve">52012024      </t>
  </si>
  <si>
    <t xml:space="preserve">52012026      </t>
  </si>
  <si>
    <t xml:space="preserve">OBX  </t>
  </si>
  <si>
    <t xml:space="preserve">52012061      </t>
  </si>
  <si>
    <t>OLIVIA FLORAL</t>
  </si>
  <si>
    <t xml:space="preserve">526   </t>
  </si>
  <si>
    <t>BLACK FLORAL</t>
  </si>
  <si>
    <t xml:space="preserve">02V  </t>
  </si>
  <si>
    <t>SCARLETT TREK</t>
  </si>
  <si>
    <t xml:space="preserve">52012154      </t>
  </si>
  <si>
    <t xml:space="preserve">955   </t>
  </si>
  <si>
    <t>BLACK/FUCHSIA</t>
  </si>
  <si>
    <t xml:space="preserve">52012176      </t>
  </si>
  <si>
    <t xml:space="preserve">730   </t>
  </si>
  <si>
    <t>GREY/BLUSH</t>
  </si>
  <si>
    <t xml:space="preserve">OIM  </t>
  </si>
  <si>
    <t xml:space="preserve">52011924      </t>
  </si>
  <si>
    <t>GISELLE 2 NEO</t>
  </si>
  <si>
    <t xml:space="preserve">003   </t>
  </si>
  <si>
    <t>BLACK/BLACK</t>
  </si>
  <si>
    <t xml:space="preserve">52011920      </t>
  </si>
  <si>
    <t xml:space="preserve">100   </t>
  </si>
  <si>
    <t>WHITE</t>
  </si>
  <si>
    <t>Total</t>
  </si>
  <si>
    <t>OPEN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</si>
</sst>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0" x14ac:knownFonts="1">
    <font>
      <sz val="10"/>
      <color theme="1"/>
      <name val="Tahoma"/>
      <family val="2"/>
    </font>
    <font>
      <b/>
      <sz val="16"/>
      <color rgb="FF343334"/>
      <name val="Arial"/>
      <family val="2"/>
    </font>
    <font>
      <sz val="10"/>
      <color theme="1"/>
      <name val="Arial"/>
      <family val="2"/>
    </font>
    <font>
      <b/>
      <u/>
      <sz val="10"/>
      <color rgb="FF343334"/>
      <name val="Arial"/>
      <family val="2"/>
    </font>
    <font>
      <sz val="8"/>
      <color rgb="FF343334"/>
      <name val="Arial"/>
      <family val="2"/>
    </font>
    <font>
      <b/>
      <sz val="10.5"/>
      <color theme="0"/>
      <name val="Arial"/>
      <family val="2"/>
    </font>
    <font>
      <sz val="10.5"/>
      <color rgb="FF343334"/>
      <name val="Arial"/>
      <family val="2"/>
    </font>
    <font>
      <sz val="11"/>
      <color rgb="FF343334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3" fontId="9" fillId="2" borderId="0" xfId="0" applyNumberFormat="1" applyFont="1" applyFill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88900</xdr:colOff>
      <xdr:row>23</xdr:row>
      <xdr:rowOff>273050</xdr:rowOff>
    </xdr:from>
    <xdr:ext cx="1155700" cy="1155700"/>
    <xdr:pic>
      <xdr:nvPicPr>
        <xdr:cNvPr id="16" name="52012154__7.jpg.jpeg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232150" y="9423400"/>
          <a:ext cx="1155700" cy="11557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82550</xdr:colOff>
      <xdr:row>26</xdr:row>
      <xdr:rowOff>63500</xdr:rowOff>
    </xdr:from>
    <xdr:ext cx="1180634" cy="1060450"/>
    <xdr:pic>
      <xdr:nvPicPr>
        <xdr:cNvPr id="17" name="52012176__7.jpg.jpeg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225800" y="10483850"/>
          <a:ext cx="1180634" cy="10604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95250</xdr:colOff>
      <xdr:row>28</xdr:row>
      <xdr:rowOff>88900</xdr:rowOff>
    </xdr:from>
    <xdr:ext cx="1123950" cy="1123950"/>
    <xdr:pic>
      <xdr:nvPicPr>
        <xdr:cNvPr id="18" name="52011924__7.jpg.jpeg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238500" y="11525250"/>
          <a:ext cx="1123950" cy="11239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209550</xdr:colOff>
      <xdr:row>29</xdr:row>
      <xdr:rowOff>222250</xdr:rowOff>
    </xdr:from>
    <xdr:ext cx="952500" cy="952500"/>
    <xdr:pic>
      <xdr:nvPicPr>
        <xdr:cNvPr id="19" name="52011920__7.jpg.jpeg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352800" y="12757150"/>
          <a:ext cx="952500" cy="95250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3</xdr:col>
      <xdr:colOff>50800</xdr:colOff>
      <xdr:row>17</xdr:row>
      <xdr:rowOff>241299</xdr:rowOff>
    </xdr:from>
    <xdr:to>
      <xdr:col>3</xdr:col>
      <xdr:colOff>1289050</xdr:colOff>
      <xdr:row>17</xdr:row>
      <xdr:rowOff>806450</xdr:rowOff>
    </xdr:to>
    <xdr:pic>
      <xdr:nvPicPr>
        <xdr:cNvPr id="23" name="Image" descr="Image">
          <a:extLst>
            <a:ext uri="{FF2B5EF4-FFF2-40B4-BE49-F238E27FC236}">
              <a16:creationId xmlns:a16="http://schemas.microsoft.com/office/drawing/2014/main" xmlns="" id="{F00A4BBF-C021-E748-B29E-B3C2E5C26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194050" y="5911849"/>
          <a:ext cx="1238250" cy="56515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3</xdr:col>
      <xdr:colOff>25400</xdr:colOff>
      <xdr:row>19</xdr:row>
      <xdr:rowOff>146050</xdr:rowOff>
    </xdr:from>
    <xdr:to>
      <xdr:col>3</xdr:col>
      <xdr:colOff>1301750</xdr:colOff>
      <xdr:row>20</xdr:row>
      <xdr:rowOff>236445</xdr:rowOff>
    </xdr:to>
    <xdr:pic>
      <xdr:nvPicPr>
        <xdr:cNvPr id="24" name="Image" descr="Image">
          <a:extLst>
            <a:ext uri="{FF2B5EF4-FFF2-40B4-BE49-F238E27FC236}">
              <a16:creationId xmlns:a16="http://schemas.microsoft.com/office/drawing/2014/main" xmlns="" id="{BA23A5F3-C1A7-8B40-A003-24D545B36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168650" y="7562850"/>
          <a:ext cx="1276350" cy="59839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3</xdr:col>
      <xdr:colOff>107950</xdr:colOff>
      <xdr:row>13</xdr:row>
      <xdr:rowOff>50800</xdr:rowOff>
    </xdr:from>
    <xdr:to>
      <xdr:col>3</xdr:col>
      <xdr:colOff>1269330</xdr:colOff>
      <xdr:row>14</xdr:row>
      <xdr:rowOff>387350</xdr:rowOff>
    </xdr:to>
    <xdr:pic>
      <xdr:nvPicPr>
        <xdr:cNvPr id="25" name="Picture 24" descr="Levi&amp;#39;s Kids Newt TD CVS Slip-on Unisex Tie Dyed Canvas Fashion Sneaker Shoe, Blue, 6 M">
          <a:extLst>
            <a:ext uri="{FF2B5EF4-FFF2-40B4-BE49-F238E27FC236}">
              <a16:creationId xmlns:a16="http://schemas.microsoft.com/office/drawing/2014/main" xmlns="" id="{DE772329-8861-5872-A397-727918945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1200" y="4959350"/>
          <a:ext cx="116138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101600</xdr:colOff>
      <xdr:row>10</xdr:row>
      <xdr:rowOff>82550</xdr:rowOff>
    </xdr:from>
    <xdr:to>
      <xdr:col>3</xdr:col>
      <xdr:colOff>1280702</xdr:colOff>
      <xdr:row>12</xdr:row>
      <xdr:rowOff>224790</xdr:rowOff>
    </xdr:to>
    <xdr:pic>
      <xdr:nvPicPr>
        <xdr:cNvPr id="26" name="Picture 25" descr="Amazon.com | Levi's Kids Newt TD CVS Slip-on Unisex Tie Dyed Canvas Fashion  Sneaker Shoe, Pink, 4 M | Sneakers">
          <a:extLst>
            <a:ext uri="{FF2B5EF4-FFF2-40B4-BE49-F238E27FC236}">
              <a16:creationId xmlns:a16="http://schemas.microsoft.com/office/drawing/2014/main" xmlns="" id="{F9067476-B3E9-CEA9-B09E-7D3C4DFA1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4850" y="3028950"/>
          <a:ext cx="1179102" cy="777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127001</xdr:colOff>
      <xdr:row>7</xdr:row>
      <xdr:rowOff>209550</xdr:rowOff>
    </xdr:from>
    <xdr:to>
      <xdr:col>3</xdr:col>
      <xdr:colOff>1315564</xdr:colOff>
      <xdr:row>9</xdr:row>
      <xdr:rowOff>224790</xdr:rowOff>
    </xdr:to>
    <xdr:pic>
      <xdr:nvPicPr>
        <xdr:cNvPr id="27" name="Picture 26" descr="Buy Levi's Boys Newt Chmb Online Jamaica | Ubuy">
          <a:extLst>
            <a:ext uri="{FF2B5EF4-FFF2-40B4-BE49-F238E27FC236}">
              <a16:creationId xmlns:a16="http://schemas.microsoft.com/office/drawing/2014/main" xmlns="" id="{7804E4C6-4D48-26CC-4039-BA0457724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0251" y="3111500"/>
          <a:ext cx="1188563" cy="777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101600</xdr:colOff>
      <xdr:row>4</xdr:row>
      <xdr:rowOff>63500</xdr:rowOff>
    </xdr:from>
    <xdr:to>
      <xdr:col>3</xdr:col>
      <xdr:colOff>1259222</xdr:colOff>
      <xdr:row>6</xdr:row>
      <xdr:rowOff>177800</xdr:rowOff>
    </xdr:to>
    <xdr:pic>
      <xdr:nvPicPr>
        <xdr:cNvPr id="28" name="Picture 27" descr="Levi's Kids Newt CHMB Slip-On Unisex Chambray Fashion Sneaker Shoe, Blue, Size 12">
          <a:extLst>
            <a:ext uri="{FF2B5EF4-FFF2-40B4-BE49-F238E27FC236}">
              <a16:creationId xmlns:a16="http://schemas.microsoft.com/office/drawing/2014/main" xmlns="" id="{BA2252A4-F331-EC96-0AD8-872D92F9734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67" t="21866" r="5000" b="19534"/>
        <a:stretch>
          <a:fillRect/>
        </a:stretch>
      </xdr:blipFill>
      <xdr:spPr bwMode="auto">
        <a:xfrm>
          <a:off x="3244850" y="914400"/>
          <a:ext cx="1157622" cy="74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114301</xdr:colOff>
      <xdr:row>15</xdr:row>
      <xdr:rowOff>31750</xdr:rowOff>
    </xdr:from>
    <xdr:to>
      <xdr:col>3</xdr:col>
      <xdr:colOff>1276166</xdr:colOff>
      <xdr:row>16</xdr:row>
      <xdr:rowOff>373634</xdr:rowOff>
    </xdr:to>
    <xdr:pic>
      <xdr:nvPicPr>
        <xdr:cNvPr id="29" name="Picture 28" descr="Levi&amp;#39;s Unisex-Child Naya M Zebra Sneaker">
          <a:extLst>
            <a:ext uri="{FF2B5EF4-FFF2-40B4-BE49-F238E27FC236}">
              <a16:creationId xmlns:a16="http://schemas.microsoft.com/office/drawing/2014/main" xmlns="" id="{A67927B8-7ECF-BACF-AB2F-83BF5733A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1" y="4819650"/>
          <a:ext cx="1161865" cy="786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82550</xdr:colOff>
      <xdr:row>18</xdr:row>
      <xdr:rowOff>101601</xdr:rowOff>
    </xdr:from>
    <xdr:to>
      <xdr:col>3</xdr:col>
      <xdr:colOff>1244415</xdr:colOff>
      <xdr:row>18</xdr:row>
      <xdr:rowOff>887985</xdr:rowOff>
    </xdr:to>
    <xdr:pic>
      <xdr:nvPicPr>
        <xdr:cNvPr id="30" name="Picture 29" descr="Levi&amp;#39;s Unisex-Child Naya M Zebra Sneaker">
          <a:extLst>
            <a:ext uri="{FF2B5EF4-FFF2-40B4-BE49-F238E27FC236}">
              <a16:creationId xmlns:a16="http://schemas.microsoft.com/office/drawing/2014/main" xmlns="" id="{F22A6767-50E8-45F1-8A1E-A6BD6FF3D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5800" y="6477001"/>
          <a:ext cx="1161865" cy="786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114300</xdr:colOff>
      <xdr:row>21</xdr:row>
      <xdr:rowOff>31750</xdr:rowOff>
    </xdr:from>
    <xdr:to>
      <xdr:col>3</xdr:col>
      <xdr:colOff>1298194</xdr:colOff>
      <xdr:row>23</xdr:row>
      <xdr:rowOff>311150</xdr:rowOff>
    </xdr:to>
    <xdr:pic>
      <xdr:nvPicPr>
        <xdr:cNvPr id="31" name="Picture 30" descr="Levi's Kids Olivia Floral Fabric Hightop Fashion Sneaker Shoe, 1 of 5">
          <a:extLst>
            <a:ext uri="{FF2B5EF4-FFF2-40B4-BE49-F238E27FC236}">
              <a16:creationId xmlns:a16="http://schemas.microsoft.com/office/drawing/2014/main" xmlns="" id="{7EEA1D97-8EE6-4556-082F-A88E6F6B641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00" t="8888" r="11378" b="21601"/>
        <a:stretch>
          <a:fillRect/>
        </a:stretch>
      </xdr:blipFill>
      <xdr:spPr bwMode="auto">
        <a:xfrm>
          <a:off x="3257550" y="8420100"/>
          <a:ext cx="1183894" cy="1041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tabSelected="1" workbookViewId="0">
      <selection activeCell="V13" sqref="V13"/>
    </sheetView>
  </sheetViews>
  <sheetFormatPr defaultColWidth="9" defaultRowHeight="12.75" customHeight="1" x14ac:dyDescent="0.2"/>
  <cols>
    <col min="1" max="1" width="7.42578125" style="1" bestFit="1" customWidth="1"/>
    <col min="2" max="2" width="13" style="1" bestFit="1" customWidth="1"/>
    <col min="3" max="3" width="22.5703125" style="1" bestFit="1" customWidth="1"/>
    <col min="4" max="4" width="19.42578125" style="1" customWidth="1"/>
    <col min="5" max="5" width="7.42578125" style="13" bestFit="1" customWidth="1"/>
    <col min="6" max="6" width="17.5703125" style="1" bestFit="1" customWidth="1"/>
    <col min="7" max="7" width="7.42578125" style="13" bestFit="1" customWidth="1"/>
    <col min="8" max="8" width="6.140625" style="1" bestFit="1" customWidth="1"/>
    <col min="9" max="9" width="8.5703125" style="1" bestFit="1" customWidth="1"/>
    <col min="10" max="10" width="8.5703125" style="13" bestFit="1" customWidth="1"/>
    <col min="11" max="28" width="6.140625" style="1" bestFit="1" customWidth="1"/>
    <col min="29" max="16384" width="9" style="1"/>
  </cols>
  <sheetData>
    <row r="1" spans="1:35" ht="24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2" spans="1:35" x14ac:dyDescent="0.2">
      <c r="A2" s="19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4">
        <f>SUM(AC5:AC31)</f>
        <v>9410</v>
      </c>
    </row>
    <row r="3" spans="1:35" x14ac:dyDescent="0.2">
      <c r="A3" s="20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</row>
    <row r="4" spans="1:35" ht="17.25" customHeight="1" x14ac:dyDescent="0.2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77</v>
      </c>
    </row>
    <row r="5" spans="1:35" ht="24.95" customHeight="1" x14ac:dyDescent="0.2">
      <c r="A5" s="16"/>
      <c r="B5" s="15" t="s">
        <v>35</v>
      </c>
      <c r="C5" s="15" t="s">
        <v>36</v>
      </c>
      <c r="D5" s="16"/>
      <c r="E5" s="15" t="s">
        <v>37</v>
      </c>
      <c r="F5" s="15" t="s">
        <v>38</v>
      </c>
      <c r="G5" s="5" t="s">
        <v>33</v>
      </c>
      <c r="H5" s="5" t="s">
        <v>31</v>
      </c>
      <c r="I5" s="6">
        <v>12</v>
      </c>
      <c r="J5" s="5" t="s">
        <v>32</v>
      </c>
      <c r="K5" s="7">
        <v>58</v>
      </c>
      <c r="L5" s="8"/>
      <c r="M5" s="7">
        <v>58</v>
      </c>
      <c r="N5" s="8"/>
      <c r="O5" s="7">
        <v>58</v>
      </c>
      <c r="P5" s="8"/>
      <c r="Q5" s="8"/>
      <c r="R5" s="8"/>
      <c r="S5" s="8"/>
      <c r="T5" s="8"/>
      <c r="U5" s="8"/>
      <c r="V5" s="8"/>
      <c r="W5" s="8"/>
      <c r="X5" s="8"/>
      <c r="Y5" s="8"/>
      <c r="Z5" s="7">
        <v>58</v>
      </c>
      <c r="AA5" s="7">
        <v>58</v>
      </c>
      <c r="AB5" s="7">
        <v>58</v>
      </c>
      <c r="AC5" s="9">
        <f>SUM(K5:AB5)</f>
        <v>348</v>
      </c>
    </row>
    <row r="6" spans="1:35" ht="24.95" customHeight="1" x14ac:dyDescent="0.2">
      <c r="A6" s="16"/>
      <c r="B6" s="15"/>
      <c r="C6" s="15"/>
      <c r="D6" s="16"/>
      <c r="E6" s="15"/>
      <c r="F6" s="15"/>
      <c r="G6" s="4" t="s">
        <v>78</v>
      </c>
      <c r="H6" s="15" t="s">
        <v>31</v>
      </c>
      <c r="I6" s="6">
        <v>1</v>
      </c>
      <c r="J6" s="5" t="s">
        <v>32</v>
      </c>
      <c r="K6" s="7">
        <v>3</v>
      </c>
      <c r="L6" s="8"/>
      <c r="M6" s="7">
        <v>3</v>
      </c>
      <c r="N6" s="8"/>
      <c r="O6" s="7">
        <v>3</v>
      </c>
      <c r="P6" s="8"/>
      <c r="Q6" s="8"/>
      <c r="R6" s="8"/>
      <c r="S6" s="8"/>
      <c r="T6" s="8"/>
      <c r="U6" s="8"/>
      <c r="V6" s="8"/>
      <c r="W6" s="8"/>
      <c r="X6" s="8"/>
      <c r="Y6" s="8"/>
      <c r="Z6" s="7">
        <v>28</v>
      </c>
      <c r="AA6" s="7">
        <v>12</v>
      </c>
      <c r="AB6" s="7">
        <v>3</v>
      </c>
      <c r="AC6" s="9">
        <f t="shared" ref="AC6:AC31" si="0">SUM(K6:AB6)</f>
        <v>52</v>
      </c>
    </row>
    <row r="7" spans="1:35" ht="24.95" customHeight="1" x14ac:dyDescent="0.2">
      <c r="A7" s="16"/>
      <c r="B7" s="15"/>
      <c r="C7" s="15"/>
      <c r="D7" s="16"/>
      <c r="E7" s="15"/>
      <c r="F7" s="15"/>
      <c r="G7" s="4" t="s">
        <v>78</v>
      </c>
      <c r="H7" s="15"/>
      <c r="I7" s="6">
        <v>1</v>
      </c>
      <c r="J7" s="5" t="s">
        <v>32</v>
      </c>
      <c r="K7" s="7">
        <v>18</v>
      </c>
      <c r="L7" s="8"/>
      <c r="M7" s="7">
        <v>24</v>
      </c>
      <c r="N7" s="8"/>
      <c r="O7" s="7">
        <v>28</v>
      </c>
      <c r="P7" s="8"/>
      <c r="Q7" s="8"/>
      <c r="R7" s="8"/>
      <c r="S7" s="8"/>
      <c r="T7" s="8"/>
      <c r="U7" s="8"/>
      <c r="V7" s="8"/>
      <c r="W7" s="8"/>
      <c r="X7" s="8"/>
      <c r="Y7" s="8"/>
      <c r="Z7" s="7">
        <v>31</v>
      </c>
      <c r="AA7" s="7">
        <v>29</v>
      </c>
      <c r="AB7" s="7">
        <v>24</v>
      </c>
      <c r="AC7" s="9">
        <f t="shared" si="0"/>
        <v>154</v>
      </c>
      <c r="AF7"/>
      <c r="AI7"/>
    </row>
    <row r="8" spans="1:35" ht="30" customHeight="1" x14ac:dyDescent="0.2">
      <c r="A8" s="16"/>
      <c r="B8" s="15" t="s">
        <v>39</v>
      </c>
      <c r="C8" s="15" t="s">
        <v>36</v>
      </c>
      <c r="D8" s="16"/>
      <c r="E8" s="15" t="s">
        <v>40</v>
      </c>
      <c r="F8" s="15" t="s">
        <v>41</v>
      </c>
      <c r="G8" s="5" t="s">
        <v>33</v>
      </c>
      <c r="H8" s="5" t="s">
        <v>31</v>
      </c>
      <c r="I8" s="6">
        <v>12</v>
      </c>
      <c r="J8" s="5" t="s">
        <v>32</v>
      </c>
      <c r="K8" s="7">
        <v>172</v>
      </c>
      <c r="L8" s="8"/>
      <c r="M8" s="7">
        <v>172</v>
      </c>
      <c r="N8" s="8"/>
      <c r="O8" s="7">
        <v>172</v>
      </c>
      <c r="P8" s="8"/>
      <c r="Q8" s="8"/>
      <c r="R8" s="8"/>
      <c r="S8" s="8"/>
      <c r="T8" s="8"/>
      <c r="U8" s="8"/>
      <c r="V8" s="8"/>
      <c r="W8" s="8"/>
      <c r="X8" s="8"/>
      <c r="Y8" s="8"/>
      <c r="Z8" s="7">
        <v>172</v>
      </c>
      <c r="AA8" s="7">
        <v>172</v>
      </c>
      <c r="AB8" s="7">
        <v>172</v>
      </c>
      <c r="AC8" s="9">
        <f t="shared" si="0"/>
        <v>1032</v>
      </c>
    </row>
    <row r="9" spans="1:35" ht="30" customHeight="1" x14ac:dyDescent="0.2">
      <c r="A9" s="16"/>
      <c r="B9" s="15"/>
      <c r="C9" s="15"/>
      <c r="D9" s="16"/>
      <c r="E9" s="15"/>
      <c r="F9" s="15"/>
      <c r="G9" s="4" t="s">
        <v>78</v>
      </c>
      <c r="H9" s="15" t="s">
        <v>31</v>
      </c>
      <c r="I9" s="6">
        <v>1</v>
      </c>
      <c r="J9" s="5" t="s">
        <v>32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7">
        <v>15</v>
      </c>
      <c r="AA9" s="8"/>
      <c r="AB9" s="8"/>
      <c r="AC9" s="9">
        <f t="shared" si="0"/>
        <v>15</v>
      </c>
    </row>
    <row r="10" spans="1:35" ht="30" customHeight="1" x14ac:dyDescent="0.2">
      <c r="A10" s="16"/>
      <c r="B10" s="15"/>
      <c r="C10" s="15"/>
      <c r="D10" s="16"/>
      <c r="E10" s="15"/>
      <c r="F10" s="15"/>
      <c r="G10" s="4" t="s">
        <v>78</v>
      </c>
      <c r="H10" s="15"/>
      <c r="I10" s="6">
        <v>1</v>
      </c>
      <c r="J10" s="5" t="s">
        <v>32</v>
      </c>
      <c r="K10" s="7">
        <v>26</v>
      </c>
      <c r="L10" s="8"/>
      <c r="M10" s="7">
        <v>17</v>
      </c>
      <c r="N10" s="8"/>
      <c r="O10" s="7">
        <v>15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7">
        <v>30</v>
      </c>
      <c r="AA10" s="7">
        <v>28</v>
      </c>
      <c r="AB10" s="7">
        <v>17</v>
      </c>
      <c r="AC10" s="9">
        <f t="shared" si="0"/>
        <v>133</v>
      </c>
    </row>
    <row r="11" spans="1:35" ht="24.95" customHeight="1" x14ac:dyDescent="0.2">
      <c r="A11" s="16"/>
      <c r="B11" s="15" t="s">
        <v>42</v>
      </c>
      <c r="C11" s="15" t="s">
        <v>43</v>
      </c>
      <c r="D11" s="16"/>
      <c r="E11" s="15" t="s">
        <v>44</v>
      </c>
      <c r="F11" s="15" t="s">
        <v>45</v>
      </c>
      <c r="G11" s="5" t="s">
        <v>33</v>
      </c>
      <c r="H11" s="5" t="s">
        <v>31</v>
      </c>
      <c r="I11" s="6">
        <v>12</v>
      </c>
      <c r="J11" s="5" t="s">
        <v>34</v>
      </c>
      <c r="K11" s="7">
        <v>26</v>
      </c>
      <c r="L11" s="8"/>
      <c r="M11" s="7">
        <v>26</v>
      </c>
      <c r="N11" s="8"/>
      <c r="O11" s="7">
        <v>26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7">
        <v>26</v>
      </c>
      <c r="AA11" s="7">
        <v>26</v>
      </c>
      <c r="AB11" s="7">
        <v>26</v>
      </c>
      <c r="AC11" s="9">
        <f t="shared" si="0"/>
        <v>156</v>
      </c>
    </row>
    <row r="12" spans="1:35" ht="24.95" customHeight="1" x14ac:dyDescent="0.2">
      <c r="A12" s="16"/>
      <c r="B12" s="15"/>
      <c r="C12" s="15"/>
      <c r="D12" s="16"/>
      <c r="E12" s="15"/>
      <c r="F12" s="15"/>
      <c r="G12" s="4" t="s">
        <v>78</v>
      </c>
      <c r="H12" s="15" t="s">
        <v>31</v>
      </c>
      <c r="I12" s="6">
        <v>1</v>
      </c>
      <c r="J12" s="5" t="s">
        <v>34</v>
      </c>
      <c r="K12" s="8"/>
      <c r="L12" s="8"/>
      <c r="M12" s="7">
        <v>4</v>
      </c>
      <c r="N12" s="8"/>
      <c r="O12" s="7">
        <v>3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7">
        <v>3</v>
      </c>
      <c r="AA12" s="7">
        <v>3</v>
      </c>
      <c r="AB12" s="8"/>
      <c r="AC12" s="9">
        <f t="shared" si="0"/>
        <v>13</v>
      </c>
      <c r="AD12"/>
    </row>
    <row r="13" spans="1:35" ht="24.95" customHeight="1" x14ac:dyDescent="0.2">
      <c r="A13" s="16"/>
      <c r="B13" s="15"/>
      <c r="C13" s="15"/>
      <c r="D13" s="16"/>
      <c r="E13" s="15"/>
      <c r="F13" s="15"/>
      <c r="G13" s="4" t="s">
        <v>78</v>
      </c>
      <c r="H13" s="15"/>
      <c r="I13" s="6">
        <v>1</v>
      </c>
      <c r="J13" s="5" t="s">
        <v>34</v>
      </c>
      <c r="K13" s="7">
        <v>59</v>
      </c>
      <c r="L13" s="8"/>
      <c r="M13" s="7">
        <v>62</v>
      </c>
      <c r="N13" s="8"/>
      <c r="O13" s="7">
        <v>62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7">
        <v>62</v>
      </c>
      <c r="AA13" s="7">
        <v>62</v>
      </c>
      <c r="AB13" s="7">
        <v>59</v>
      </c>
      <c r="AC13" s="9">
        <f t="shared" si="0"/>
        <v>366</v>
      </c>
    </row>
    <row r="14" spans="1:35" ht="35.1" customHeight="1" x14ac:dyDescent="0.2">
      <c r="A14" s="16"/>
      <c r="B14" s="15" t="s">
        <v>46</v>
      </c>
      <c r="C14" s="15" t="s">
        <v>43</v>
      </c>
      <c r="D14" s="16"/>
      <c r="E14" s="15" t="s">
        <v>37</v>
      </c>
      <c r="F14" s="15" t="s">
        <v>38</v>
      </c>
      <c r="G14" s="5" t="s">
        <v>33</v>
      </c>
      <c r="H14" s="5" t="s">
        <v>31</v>
      </c>
      <c r="I14" s="6">
        <v>12</v>
      </c>
      <c r="J14" s="5" t="s">
        <v>32</v>
      </c>
      <c r="K14" s="7">
        <v>68</v>
      </c>
      <c r="L14" s="8"/>
      <c r="M14" s="7">
        <v>68</v>
      </c>
      <c r="N14" s="8"/>
      <c r="O14" s="7">
        <v>68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7">
        <v>68</v>
      </c>
      <c r="AA14" s="7">
        <v>68</v>
      </c>
      <c r="AB14" s="7">
        <v>68</v>
      </c>
      <c r="AC14" s="9">
        <f t="shared" si="0"/>
        <v>408</v>
      </c>
    </row>
    <row r="15" spans="1:35" ht="35.1" customHeight="1" x14ac:dyDescent="0.2">
      <c r="A15" s="16"/>
      <c r="B15" s="15"/>
      <c r="C15" s="15"/>
      <c r="D15" s="16"/>
      <c r="E15" s="15"/>
      <c r="F15" s="15"/>
      <c r="G15" s="4" t="s">
        <v>78</v>
      </c>
      <c r="H15" s="5" t="s">
        <v>31</v>
      </c>
      <c r="I15" s="6">
        <v>1</v>
      </c>
      <c r="J15" s="5" t="s">
        <v>32</v>
      </c>
      <c r="K15" s="7">
        <v>45</v>
      </c>
      <c r="L15" s="8"/>
      <c r="M15" s="7">
        <v>56</v>
      </c>
      <c r="N15" s="8"/>
      <c r="O15" s="7">
        <v>59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7">
        <v>59</v>
      </c>
      <c r="AA15" s="7">
        <v>54</v>
      </c>
      <c r="AB15" s="7">
        <v>49</v>
      </c>
      <c r="AC15" s="9">
        <f t="shared" si="0"/>
        <v>322</v>
      </c>
    </row>
    <row r="16" spans="1:35" ht="35.1" customHeight="1" x14ac:dyDescent="0.2">
      <c r="A16" s="16"/>
      <c r="B16" s="15" t="s">
        <v>47</v>
      </c>
      <c r="C16" s="15" t="s">
        <v>48</v>
      </c>
      <c r="D16" s="16"/>
      <c r="E16" s="15" t="s">
        <v>49</v>
      </c>
      <c r="F16" s="15" t="s">
        <v>50</v>
      </c>
      <c r="G16" s="5" t="s">
        <v>33</v>
      </c>
      <c r="H16" s="5" t="s">
        <v>31</v>
      </c>
      <c r="I16" s="6">
        <v>12</v>
      </c>
      <c r="J16" s="5" t="s">
        <v>32</v>
      </c>
      <c r="K16" s="7">
        <v>168</v>
      </c>
      <c r="L16" s="8"/>
      <c r="M16" s="7">
        <v>168</v>
      </c>
      <c r="N16" s="8"/>
      <c r="O16" s="7">
        <v>168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7">
        <v>168</v>
      </c>
      <c r="AA16" s="7">
        <v>168</v>
      </c>
      <c r="AB16" s="7">
        <v>168</v>
      </c>
      <c r="AC16" s="9">
        <f t="shared" si="0"/>
        <v>1008</v>
      </c>
    </row>
    <row r="17" spans="1:29" ht="35.1" customHeight="1" x14ac:dyDescent="0.2">
      <c r="A17" s="16"/>
      <c r="B17" s="15"/>
      <c r="C17" s="15"/>
      <c r="D17" s="16"/>
      <c r="E17" s="15"/>
      <c r="F17" s="15"/>
      <c r="G17" s="4" t="s">
        <v>78</v>
      </c>
      <c r="H17" s="5" t="s">
        <v>31</v>
      </c>
      <c r="I17" s="6">
        <v>1</v>
      </c>
      <c r="J17" s="5" t="s">
        <v>32</v>
      </c>
      <c r="K17" s="7">
        <v>30</v>
      </c>
      <c r="L17" s="8"/>
      <c r="M17" s="7">
        <v>30</v>
      </c>
      <c r="N17" s="8"/>
      <c r="O17" s="7">
        <v>27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7">
        <v>29</v>
      </c>
      <c r="AA17" s="7">
        <v>31</v>
      </c>
      <c r="AB17" s="7">
        <v>27</v>
      </c>
      <c r="AC17" s="9">
        <f t="shared" si="0"/>
        <v>174</v>
      </c>
    </row>
    <row r="18" spans="1:29" ht="82.5" customHeight="1" x14ac:dyDescent="0.2">
      <c r="A18" s="16"/>
      <c r="B18" s="11" t="s">
        <v>51</v>
      </c>
      <c r="C18" s="11" t="s">
        <v>48</v>
      </c>
      <c r="D18" s="3"/>
      <c r="E18" s="5" t="s">
        <v>52</v>
      </c>
      <c r="F18" s="11" t="s">
        <v>53</v>
      </c>
      <c r="G18" s="5" t="s">
        <v>33</v>
      </c>
      <c r="H18" s="11" t="s">
        <v>31</v>
      </c>
      <c r="I18" s="12">
        <v>12</v>
      </c>
      <c r="J18" s="5" t="s">
        <v>32</v>
      </c>
      <c r="K18" s="10">
        <v>206</v>
      </c>
      <c r="L18" s="8"/>
      <c r="M18" s="10">
        <v>206</v>
      </c>
      <c r="N18" s="8"/>
      <c r="O18" s="10">
        <v>206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10">
        <v>206</v>
      </c>
      <c r="AA18" s="10">
        <v>206</v>
      </c>
      <c r="AB18" s="10">
        <v>206</v>
      </c>
      <c r="AC18" s="9">
        <f t="shared" si="0"/>
        <v>1236</v>
      </c>
    </row>
    <row r="19" spans="1:29" ht="81.95" customHeight="1" x14ac:dyDescent="0.2">
      <c r="A19" s="16"/>
      <c r="B19" s="5" t="s">
        <v>54</v>
      </c>
      <c r="C19" s="5" t="s">
        <v>48</v>
      </c>
      <c r="D19" s="4"/>
      <c r="E19" s="5" t="s">
        <v>49</v>
      </c>
      <c r="F19" s="5" t="s">
        <v>50</v>
      </c>
      <c r="G19" s="4" t="s">
        <v>78</v>
      </c>
      <c r="H19" s="5" t="s">
        <v>31</v>
      </c>
      <c r="I19" s="6">
        <v>1</v>
      </c>
      <c r="J19" s="5" t="s">
        <v>32</v>
      </c>
      <c r="K19" s="8"/>
      <c r="L19" s="8"/>
      <c r="M19" s="8"/>
      <c r="N19" s="8"/>
      <c r="O19" s="8"/>
      <c r="P19" s="8"/>
      <c r="Q19" s="7">
        <v>2</v>
      </c>
      <c r="R19" s="7">
        <v>2</v>
      </c>
      <c r="S19" s="7">
        <v>2</v>
      </c>
      <c r="T19" s="7">
        <v>2</v>
      </c>
      <c r="U19" s="7">
        <v>2</v>
      </c>
      <c r="V19" s="8"/>
      <c r="W19" s="8"/>
      <c r="X19" s="8"/>
      <c r="Y19" s="8"/>
      <c r="Z19" s="8"/>
      <c r="AA19" s="8"/>
      <c r="AB19" s="8"/>
      <c r="AC19" s="9">
        <f t="shared" si="0"/>
        <v>10</v>
      </c>
    </row>
    <row r="20" spans="1:29" ht="39.950000000000003" customHeight="1" x14ac:dyDescent="0.2">
      <c r="A20" s="16"/>
      <c r="B20" s="15" t="s">
        <v>55</v>
      </c>
      <c r="C20" s="15" t="s">
        <v>48</v>
      </c>
      <c r="D20" s="16"/>
      <c r="E20" s="15" t="s">
        <v>52</v>
      </c>
      <c r="F20" s="15" t="s">
        <v>53</v>
      </c>
      <c r="G20" s="5" t="s">
        <v>56</v>
      </c>
      <c r="H20" s="5" t="s">
        <v>31</v>
      </c>
      <c r="I20" s="6">
        <v>12</v>
      </c>
      <c r="J20" s="5" t="s">
        <v>32</v>
      </c>
      <c r="K20" s="8"/>
      <c r="L20" s="8"/>
      <c r="M20" s="8"/>
      <c r="N20" s="8"/>
      <c r="O20" s="8"/>
      <c r="P20" s="7">
        <v>110</v>
      </c>
      <c r="Q20" s="7">
        <v>110</v>
      </c>
      <c r="R20" s="7">
        <v>110</v>
      </c>
      <c r="S20" s="7">
        <v>110</v>
      </c>
      <c r="T20" s="7">
        <v>110</v>
      </c>
      <c r="U20" s="7">
        <v>110</v>
      </c>
      <c r="V20" s="8"/>
      <c r="W20" s="8"/>
      <c r="X20" s="8"/>
      <c r="Y20" s="8"/>
      <c r="Z20" s="8"/>
      <c r="AA20" s="8"/>
      <c r="AB20" s="8"/>
      <c r="AC20" s="9">
        <f t="shared" si="0"/>
        <v>660</v>
      </c>
    </row>
    <row r="21" spans="1:29" ht="36.6" customHeight="1" x14ac:dyDescent="0.2">
      <c r="A21" s="16"/>
      <c r="B21" s="15"/>
      <c r="C21" s="15"/>
      <c r="D21" s="16"/>
      <c r="E21" s="15"/>
      <c r="F21" s="15"/>
      <c r="G21" s="4" t="s">
        <v>78</v>
      </c>
      <c r="H21" s="5" t="s">
        <v>31</v>
      </c>
      <c r="I21" s="6">
        <v>1</v>
      </c>
      <c r="J21" s="5" t="s">
        <v>32</v>
      </c>
      <c r="K21" s="8"/>
      <c r="L21" s="8"/>
      <c r="M21" s="8"/>
      <c r="N21" s="8"/>
      <c r="O21" s="8"/>
      <c r="P21" s="8"/>
      <c r="Q21" s="7">
        <v>2</v>
      </c>
      <c r="R21" s="7">
        <v>2</v>
      </c>
      <c r="S21" s="7">
        <v>2</v>
      </c>
      <c r="T21" s="7">
        <v>2</v>
      </c>
      <c r="U21" s="7">
        <v>2</v>
      </c>
      <c r="V21" s="8"/>
      <c r="W21" s="8"/>
      <c r="X21" s="8"/>
      <c r="Y21" s="8"/>
      <c r="Z21" s="8"/>
      <c r="AA21" s="8"/>
      <c r="AB21" s="8"/>
      <c r="AC21" s="9">
        <f t="shared" si="0"/>
        <v>10</v>
      </c>
    </row>
    <row r="22" spans="1:29" ht="30" customHeight="1" x14ac:dyDescent="0.2">
      <c r="A22" s="16"/>
      <c r="B22" s="15" t="s">
        <v>57</v>
      </c>
      <c r="C22" s="15" t="s">
        <v>58</v>
      </c>
      <c r="D22" s="16"/>
      <c r="E22" s="15" t="s">
        <v>59</v>
      </c>
      <c r="F22" s="15" t="s">
        <v>60</v>
      </c>
      <c r="G22" s="5" t="s">
        <v>61</v>
      </c>
      <c r="H22" s="5" t="s">
        <v>31</v>
      </c>
      <c r="I22" s="6">
        <v>9</v>
      </c>
      <c r="J22" s="5" t="s">
        <v>34</v>
      </c>
      <c r="K22" s="8"/>
      <c r="L22" s="8"/>
      <c r="M22" s="8"/>
      <c r="N22" s="8"/>
      <c r="O22" s="8"/>
      <c r="P22" s="7">
        <v>520</v>
      </c>
      <c r="Q22" s="7">
        <v>520</v>
      </c>
      <c r="R22" s="7">
        <v>260</v>
      </c>
      <c r="S22" s="7">
        <v>260</v>
      </c>
      <c r="T22" s="7">
        <v>260</v>
      </c>
      <c r="U22" s="7">
        <v>520</v>
      </c>
      <c r="V22" s="8"/>
      <c r="W22" s="8"/>
      <c r="X22" s="8"/>
      <c r="Y22" s="8"/>
      <c r="Z22" s="8"/>
      <c r="AA22" s="8"/>
      <c r="AB22" s="8"/>
      <c r="AC22" s="9">
        <f t="shared" si="0"/>
        <v>2340</v>
      </c>
    </row>
    <row r="23" spans="1:29" ht="30" customHeight="1" x14ac:dyDescent="0.2">
      <c r="A23" s="16"/>
      <c r="B23" s="15"/>
      <c r="C23" s="15"/>
      <c r="D23" s="16"/>
      <c r="E23" s="15"/>
      <c r="F23" s="15"/>
      <c r="G23" s="4" t="s">
        <v>78</v>
      </c>
      <c r="H23" s="15" t="s">
        <v>31</v>
      </c>
      <c r="I23" s="6">
        <v>1</v>
      </c>
      <c r="J23" s="5" t="s">
        <v>34</v>
      </c>
      <c r="K23" s="8"/>
      <c r="L23" s="8"/>
      <c r="M23" s="8"/>
      <c r="N23" s="8"/>
      <c r="O23" s="8"/>
      <c r="P23" s="7">
        <v>28</v>
      </c>
      <c r="Q23" s="7">
        <v>32</v>
      </c>
      <c r="R23" s="7">
        <v>6</v>
      </c>
      <c r="S23" s="7">
        <v>8</v>
      </c>
      <c r="T23" s="7">
        <v>2</v>
      </c>
      <c r="U23" s="7">
        <v>32</v>
      </c>
      <c r="V23" s="8"/>
      <c r="W23" s="8"/>
      <c r="X23" s="8"/>
      <c r="Y23" s="8"/>
      <c r="Z23" s="8"/>
      <c r="AA23" s="8"/>
      <c r="AB23" s="8"/>
      <c r="AC23" s="9">
        <f t="shared" si="0"/>
        <v>108</v>
      </c>
    </row>
    <row r="24" spans="1:29" ht="30" customHeight="1" x14ac:dyDescent="0.2">
      <c r="A24" s="16"/>
      <c r="B24" s="15"/>
      <c r="C24" s="15"/>
      <c r="D24" s="16"/>
      <c r="E24" s="15"/>
      <c r="F24" s="15"/>
      <c r="G24" s="4" t="s">
        <v>78</v>
      </c>
      <c r="H24" s="15"/>
      <c r="I24" s="6">
        <v>1</v>
      </c>
      <c r="J24" s="5" t="s">
        <v>34</v>
      </c>
      <c r="K24" s="8"/>
      <c r="L24" s="8"/>
      <c r="M24" s="8"/>
      <c r="N24" s="8"/>
      <c r="O24" s="8"/>
      <c r="P24" s="7">
        <v>36</v>
      </c>
      <c r="Q24" s="7">
        <v>36</v>
      </c>
      <c r="R24" s="7">
        <v>60</v>
      </c>
      <c r="S24" s="7">
        <v>72</v>
      </c>
      <c r="T24" s="7">
        <v>60</v>
      </c>
      <c r="U24" s="7">
        <v>36</v>
      </c>
      <c r="V24" s="8"/>
      <c r="W24" s="8"/>
      <c r="X24" s="8"/>
      <c r="Y24" s="8"/>
      <c r="Z24" s="8"/>
      <c r="AA24" s="8"/>
      <c r="AB24" s="8"/>
      <c r="AC24" s="9">
        <f t="shared" si="0"/>
        <v>300</v>
      </c>
    </row>
    <row r="25" spans="1:29" ht="35.1" customHeight="1" x14ac:dyDescent="0.2">
      <c r="A25" s="16"/>
      <c r="B25" s="15" t="s">
        <v>63</v>
      </c>
      <c r="C25" s="15" t="s">
        <v>62</v>
      </c>
      <c r="D25" s="16"/>
      <c r="E25" s="15" t="s">
        <v>64</v>
      </c>
      <c r="F25" s="15" t="s">
        <v>65</v>
      </c>
      <c r="G25" s="5" t="s">
        <v>56</v>
      </c>
      <c r="H25" s="5" t="s">
        <v>31</v>
      </c>
      <c r="I25" s="6">
        <v>12</v>
      </c>
      <c r="J25" s="5" t="s">
        <v>32</v>
      </c>
      <c r="K25" s="8"/>
      <c r="L25" s="8"/>
      <c r="M25" s="8"/>
      <c r="N25" s="8"/>
      <c r="O25" s="8"/>
      <c r="P25" s="7">
        <v>16</v>
      </c>
      <c r="Q25" s="7">
        <v>16</v>
      </c>
      <c r="R25" s="7">
        <v>16</v>
      </c>
      <c r="S25" s="7">
        <v>16</v>
      </c>
      <c r="T25" s="7">
        <v>16</v>
      </c>
      <c r="U25" s="7">
        <v>16</v>
      </c>
      <c r="V25" s="8"/>
      <c r="W25" s="8"/>
      <c r="X25" s="8"/>
      <c r="Y25" s="8"/>
      <c r="Z25" s="8"/>
      <c r="AA25" s="8"/>
      <c r="AB25" s="8"/>
      <c r="AC25" s="9">
        <f t="shared" si="0"/>
        <v>96</v>
      </c>
    </row>
    <row r="26" spans="1:29" ht="35.1" customHeight="1" x14ac:dyDescent="0.2">
      <c r="A26" s="16"/>
      <c r="B26" s="15"/>
      <c r="C26" s="15"/>
      <c r="D26" s="16"/>
      <c r="E26" s="15"/>
      <c r="F26" s="15"/>
      <c r="G26" s="4" t="s">
        <v>78</v>
      </c>
      <c r="H26" s="5" t="s">
        <v>31</v>
      </c>
      <c r="I26" s="6">
        <v>1</v>
      </c>
      <c r="J26" s="5" t="s">
        <v>32</v>
      </c>
      <c r="K26" s="8"/>
      <c r="L26" s="8"/>
      <c r="M26" s="8"/>
      <c r="N26" s="8"/>
      <c r="O26" s="8"/>
      <c r="P26" s="7">
        <v>9</v>
      </c>
      <c r="Q26" s="7">
        <v>6</v>
      </c>
      <c r="R26" s="7">
        <v>13</v>
      </c>
      <c r="S26" s="7">
        <v>19</v>
      </c>
      <c r="T26" s="7">
        <v>19</v>
      </c>
      <c r="U26" s="7">
        <v>6</v>
      </c>
      <c r="V26" s="8"/>
      <c r="W26" s="8"/>
      <c r="X26" s="8"/>
      <c r="Y26" s="8"/>
      <c r="Z26" s="8"/>
      <c r="AA26" s="8"/>
      <c r="AB26" s="8"/>
      <c r="AC26" s="9">
        <f t="shared" si="0"/>
        <v>72</v>
      </c>
    </row>
    <row r="27" spans="1:29" ht="39.950000000000003" customHeight="1" x14ac:dyDescent="0.2">
      <c r="A27" s="16"/>
      <c r="B27" s="15" t="s">
        <v>66</v>
      </c>
      <c r="C27" s="15" t="s">
        <v>62</v>
      </c>
      <c r="D27" s="16"/>
      <c r="E27" s="15" t="s">
        <v>67</v>
      </c>
      <c r="F27" s="15" t="s">
        <v>68</v>
      </c>
      <c r="G27" s="5" t="s">
        <v>69</v>
      </c>
      <c r="H27" s="5" t="s">
        <v>31</v>
      </c>
      <c r="I27" s="6">
        <v>12</v>
      </c>
      <c r="J27" s="5" t="s">
        <v>34</v>
      </c>
      <c r="K27" s="8"/>
      <c r="L27" s="8"/>
      <c r="M27" s="8"/>
      <c r="N27" s="8"/>
      <c r="O27" s="8"/>
      <c r="P27" s="8"/>
      <c r="Q27" s="8"/>
      <c r="R27" s="8"/>
      <c r="S27" s="7">
        <v>11</v>
      </c>
      <c r="T27" s="8"/>
      <c r="U27" s="7">
        <v>11</v>
      </c>
      <c r="V27" s="7">
        <v>22</v>
      </c>
      <c r="W27" s="7">
        <v>22</v>
      </c>
      <c r="X27" s="7">
        <v>33</v>
      </c>
      <c r="Y27" s="7">
        <v>33</v>
      </c>
      <c r="Z27" s="8"/>
      <c r="AA27" s="8"/>
      <c r="AB27" s="8"/>
      <c r="AC27" s="9">
        <f t="shared" si="0"/>
        <v>132</v>
      </c>
    </row>
    <row r="28" spans="1:29" ht="39.950000000000003" customHeight="1" x14ac:dyDescent="0.2">
      <c r="A28" s="16"/>
      <c r="B28" s="15"/>
      <c r="C28" s="15"/>
      <c r="D28" s="16"/>
      <c r="E28" s="15"/>
      <c r="F28" s="15"/>
      <c r="G28" s="4" t="s">
        <v>78</v>
      </c>
      <c r="H28" s="5" t="s">
        <v>31</v>
      </c>
      <c r="I28" s="6">
        <v>1</v>
      </c>
      <c r="J28" s="5" t="s">
        <v>34</v>
      </c>
      <c r="K28" s="8"/>
      <c r="L28" s="8"/>
      <c r="M28" s="8"/>
      <c r="N28" s="8"/>
      <c r="O28" s="8"/>
      <c r="P28" s="8"/>
      <c r="Q28" s="8"/>
      <c r="R28" s="8"/>
      <c r="S28" s="7">
        <v>5</v>
      </c>
      <c r="T28" s="8"/>
      <c r="U28" s="7">
        <v>3</v>
      </c>
      <c r="V28" s="7">
        <v>8</v>
      </c>
      <c r="W28" s="7">
        <v>10</v>
      </c>
      <c r="X28" s="7">
        <v>17</v>
      </c>
      <c r="Y28" s="7">
        <v>14</v>
      </c>
      <c r="Z28" s="8"/>
      <c r="AA28" s="8"/>
      <c r="AB28" s="8"/>
      <c r="AC28" s="9">
        <f t="shared" si="0"/>
        <v>57</v>
      </c>
    </row>
    <row r="29" spans="1:29" ht="86.45" customHeight="1" x14ac:dyDescent="0.2">
      <c r="A29" s="16"/>
      <c r="B29" s="5" t="s">
        <v>70</v>
      </c>
      <c r="C29" s="5" t="s">
        <v>71</v>
      </c>
      <c r="D29" s="4"/>
      <c r="E29" s="5" t="s">
        <v>72</v>
      </c>
      <c r="F29" s="5" t="s">
        <v>73</v>
      </c>
      <c r="G29" s="4" t="s">
        <v>78</v>
      </c>
      <c r="H29" s="5" t="s">
        <v>31</v>
      </c>
      <c r="I29" s="6">
        <v>1</v>
      </c>
      <c r="J29" s="5" t="s">
        <v>32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7">
        <v>8</v>
      </c>
      <c r="Y29" s="7">
        <v>6</v>
      </c>
      <c r="Z29" s="8"/>
      <c r="AA29" s="8"/>
      <c r="AB29" s="8"/>
      <c r="AC29" s="9">
        <f t="shared" si="0"/>
        <v>14</v>
      </c>
    </row>
    <row r="30" spans="1:29" ht="86.45" customHeight="1" x14ac:dyDescent="0.2">
      <c r="A30" s="16"/>
      <c r="B30" s="15" t="s">
        <v>74</v>
      </c>
      <c r="C30" s="15" t="s">
        <v>71</v>
      </c>
      <c r="D30" s="16"/>
      <c r="E30" s="15" t="s">
        <v>75</v>
      </c>
      <c r="F30" s="15" t="s">
        <v>76</v>
      </c>
      <c r="G30" s="5" t="s">
        <v>69</v>
      </c>
      <c r="H30" s="5" t="s">
        <v>31</v>
      </c>
      <c r="I30" s="6">
        <v>12</v>
      </c>
      <c r="J30" s="5" t="s">
        <v>32</v>
      </c>
      <c r="K30" s="8"/>
      <c r="L30" s="8"/>
      <c r="M30" s="8"/>
      <c r="N30" s="8"/>
      <c r="O30" s="8"/>
      <c r="P30" s="8"/>
      <c r="Q30" s="8"/>
      <c r="R30" s="8"/>
      <c r="S30" s="7">
        <v>16</v>
      </c>
      <c r="T30" s="8"/>
      <c r="U30" s="7">
        <v>16</v>
      </c>
      <c r="V30" s="7">
        <v>32</v>
      </c>
      <c r="W30" s="7">
        <v>32</v>
      </c>
      <c r="X30" s="7">
        <v>48</v>
      </c>
      <c r="Y30" s="7">
        <v>48</v>
      </c>
      <c r="Z30" s="8"/>
      <c r="AA30" s="8"/>
      <c r="AB30" s="8"/>
      <c r="AC30" s="9">
        <f t="shared" si="0"/>
        <v>192</v>
      </c>
    </row>
    <row r="31" spans="1:29" ht="17.25" customHeight="1" x14ac:dyDescent="0.2">
      <c r="A31" s="16"/>
      <c r="B31" s="15"/>
      <c r="C31" s="15"/>
      <c r="D31" s="16"/>
      <c r="E31" s="15"/>
      <c r="F31" s="15"/>
      <c r="G31" s="4" t="s">
        <v>78</v>
      </c>
      <c r="H31" s="5" t="s">
        <v>31</v>
      </c>
      <c r="I31" s="6">
        <v>1</v>
      </c>
      <c r="J31" s="5" t="s">
        <v>32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7">
        <v>2</v>
      </c>
      <c r="Y31" s="8"/>
      <c r="Z31" s="8"/>
      <c r="AA31" s="8"/>
      <c r="AB31" s="8"/>
      <c r="AC31" s="9">
        <f t="shared" si="0"/>
        <v>2</v>
      </c>
    </row>
  </sheetData>
  <mergeCells count="58">
    <mergeCell ref="A1:AB1"/>
    <mergeCell ref="A2:AB2"/>
    <mergeCell ref="A3:AB3"/>
    <mergeCell ref="A5:A31"/>
    <mergeCell ref="B5:B7"/>
    <mergeCell ref="C5:C7"/>
    <mergeCell ref="D5:D7"/>
    <mergeCell ref="E5:E7"/>
    <mergeCell ref="F5:F7"/>
    <mergeCell ref="H6:H7"/>
    <mergeCell ref="B8:B10"/>
    <mergeCell ref="C8:C10"/>
    <mergeCell ref="D8:D10"/>
    <mergeCell ref="E8:E10"/>
    <mergeCell ref="F8:F10"/>
    <mergeCell ref="H9:H10"/>
    <mergeCell ref="H12:H13"/>
    <mergeCell ref="B14:B15"/>
    <mergeCell ref="C14:C15"/>
    <mergeCell ref="D14:D15"/>
    <mergeCell ref="E14:E15"/>
    <mergeCell ref="F14:F15"/>
    <mergeCell ref="B11:B13"/>
    <mergeCell ref="C11:C13"/>
    <mergeCell ref="D11:D13"/>
    <mergeCell ref="E11:E13"/>
    <mergeCell ref="F11:F13"/>
    <mergeCell ref="B16:B17"/>
    <mergeCell ref="C16:C17"/>
    <mergeCell ref="D16:D17"/>
    <mergeCell ref="E16:E17"/>
    <mergeCell ref="F16:F17"/>
    <mergeCell ref="B20:B21"/>
    <mergeCell ref="C20:C21"/>
    <mergeCell ref="D20:D21"/>
    <mergeCell ref="E20:E21"/>
    <mergeCell ref="F20:F21"/>
    <mergeCell ref="H23:H24"/>
    <mergeCell ref="B27:B28"/>
    <mergeCell ref="C27:C28"/>
    <mergeCell ref="D27:D28"/>
    <mergeCell ref="E27:E28"/>
    <mergeCell ref="F27:F28"/>
    <mergeCell ref="B25:B26"/>
    <mergeCell ref="C25:C26"/>
    <mergeCell ref="D25:D26"/>
    <mergeCell ref="E25:E26"/>
    <mergeCell ref="F25:F26"/>
    <mergeCell ref="B22:B24"/>
    <mergeCell ref="C22:C24"/>
    <mergeCell ref="D22:D24"/>
    <mergeCell ref="E22:E24"/>
    <mergeCell ref="F22:F24"/>
    <mergeCell ref="B30:B31"/>
    <mergeCell ref="C30:C31"/>
    <mergeCell ref="D30:D31"/>
    <mergeCell ref="E30:E31"/>
    <mergeCell ref="F30:F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Dators</cp:lastModifiedBy>
  <dcterms:created xsi:type="dcterms:W3CDTF">2026-02-24T16:29:57Z</dcterms:created>
  <dcterms:modified xsi:type="dcterms:W3CDTF">2026-03-06T09:03:17Z</dcterms:modified>
  <cp:category/>
</cp:coreProperties>
</file>